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45" windowWidth="21795" windowHeight="3690"/>
  </bookViews>
  <sheets>
    <sheet name="160-304" sheetId="5" r:id="rId1"/>
  </sheets>
  <calcPr calcId="144525"/>
</workbook>
</file>

<file path=xl/calcChain.xml><?xml version="1.0" encoding="utf-8"?>
<calcChain xmlns="http://schemas.openxmlformats.org/spreadsheetml/2006/main">
  <c r="P11" i="5" l="1"/>
  <c r="A11" i="5"/>
  <c r="P10" i="5" l="1"/>
</calcChain>
</file>

<file path=xl/sharedStrings.xml><?xml version="1.0" encoding="utf-8"?>
<sst xmlns="http://schemas.openxmlformats.org/spreadsheetml/2006/main" count="63" uniqueCount="44">
  <si>
    <t>Категория участка автодороги</t>
  </si>
  <si>
    <t>Путепровод</t>
  </si>
  <si>
    <t>автомобильная дорога</t>
  </si>
  <si>
    <t>а/д местного значения</t>
  </si>
  <si>
    <t>основная дорога</t>
  </si>
  <si>
    <t>с.Яковлево</t>
  </si>
  <si>
    <t>/3х12,0/</t>
  </si>
  <si>
    <t>Железобетонный мост</t>
  </si>
  <si>
    <t>хорошее</t>
  </si>
  <si>
    <t>114+000</t>
  </si>
  <si>
    <t>Мост</t>
  </si>
  <si>
    <t>постоянный водоток</t>
  </si>
  <si>
    <t>р.Скнига</t>
  </si>
  <si>
    <t>114+900</t>
  </si>
  <si>
    <t>/3х18,0/</t>
  </si>
  <si>
    <t>III</t>
  </si>
  <si>
    <t>ППР 2002г, Ремонт 2014г</t>
  </si>
  <si>
    <t>ППР 2008г.</t>
  </si>
  <si>
    <t>км</t>
  </si>
  <si>
    <t>Интенсивность движения на участке с ИССО, авт./сутки</t>
  </si>
  <si>
    <t>Наименование ИССО, наименование и место положения препятствия, км, ближайший населенный пункт и расстояние до него, в км</t>
  </si>
  <si>
    <t xml:space="preserve">Код сооружения по отраслевому автоматизированному банку 
данных 
</t>
  </si>
  <si>
    <t>Длина сооружения, пог. м</t>
  </si>
  <si>
    <t>Проектные нагрузки, фактическая грузоподъемность</t>
  </si>
  <si>
    <t>Технические характеристики мостового сооружения: схема, габарит, материал, год постройки /год последнего ремонта, год проведения ППР, для ауд. путепроводов указать под мостовой габарит</t>
  </si>
  <si>
    <t xml:space="preserve">Оценка сооружения, категория дефектов (Б, Д,)
по ОДМ 218.3.014-2011
</t>
  </si>
  <si>
    <t xml:space="preserve">№№ 
п/п
</t>
  </si>
  <si>
    <t xml:space="preserve">Титульное наименование участка автомобильной дороги (Объекта) 
(от км+ до км+)
</t>
  </si>
  <si>
    <t xml:space="preserve">Адрес участка по основному ходу автомобильной
 дороги, на съезде транспортной развязки, на котором расположено ИССО (Объекта) (от км+ до км+)
</t>
  </si>
  <si>
    <t>Таблица П.1.1</t>
  </si>
  <si>
    <t>I-Б</t>
  </si>
  <si>
    <t>Эстакадный пешеходный переход км 206+710 г.Щекино 0,5</t>
  </si>
  <si>
    <t>400 кгс/кв.м (пешеходная) / 400 кгс/кв.м (пешеходная)</t>
  </si>
  <si>
    <t>1х33,0; 3,32; ПН железобетон; 2011; 5,4</t>
  </si>
  <si>
    <t xml:space="preserve">Итого пог.м.  эстакадных пешеходных переходов  </t>
  </si>
  <si>
    <t>ВСЕГО пог.м.</t>
  </si>
  <si>
    <t>Эстакадный пешеходный переход км 246+200 г. Плавск 0</t>
  </si>
  <si>
    <t>1х33,0; 3; ПН железобетон; 2011; 5,65</t>
  </si>
  <si>
    <t>Эстакадный пешеходный переход км 285+270 н.п.Чернь  0</t>
  </si>
  <si>
    <t>1х24,0; 3; ПН железобетон; 2012; 5,46</t>
  </si>
  <si>
    <t xml:space="preserve"> </t>
  </si>
  <si>
    <t>Перечень искусственных дорожных сооружений (ИССО) на участках автомобильных  дорог,
включенных в Объект   (по состоянию на 01.07.2026 год).</t>
  </si>
  <si>
    <t xml:space="preserve">«Содержание эстакадных пешеходных переходов на автомобильной дороге М-2 "Крым" Москва - Тула - Орел - Курск - Белгород - граница с Украиной, участок км 160+472 - км 304+300, Тульская область». </t>
  </si>
  <si>
    <t xml:space="preserve"> Автомобильная дорога М-2 "Крым" Москва - Тула - Орел - Курск - Белгород - граница с Украиной, участок км 160+472 - км 304+300, Тульская область».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</si>
</sst>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2"/>
      <charset val="204"/>
    </font>
    <font>
      <b/>
      <sz val="14"/>
      <name val="Times New Roman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/>
    <xf numFmtId="2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zoomScale="70" zoomScaleNormal="70" workbookViewId="0">
      <selection activeCell="P10" sqref="P10"/>
    </sheetView>
  </sheetViews>
  <sheetFormatPr defaultRowHeight="18.75" x14ac:dyDescent="0.3"/>
  <cols>
    <col min="2" max="2" width="16.77734375" style="2" customWidth="1"/>
    <col min="3" max="3" width="28.109375" customWidth="1"/>
    <col min="4" max="4" width="12.6640625" style="10" customWidth="1"/>
    <col min="5" max="5" width="8.77734375" style="10"/>
    <col min="6" max="6" width="28" style="15" customWidth="1"/>
    <col min="7" max="8" width="0" style="15" hidden="1" customWidth="1"/>
    <col min="9" max="9" width="11.33203125" style="15" hidden="1" customWidth="1"/>
    <col min="10" max="14" width="0" style="15" hidden="1" customWidth="1"/>
    <col min="15" max="15" width="13.109375" style="15" customWidth="1"/>
    <col min="16" max="16" width="8.77734375" style="15"/>
    <col min="17" max="17" width="12.109375" style="15" customWidth="1"/>
    <col min="18" max="19" width="0" style="15" hidden="1" customWidth="1"/>
    <col min="20" max="20" width="24.33203125" style="15" customWidth="1"/>
    <col min="21" max="24" width="0" style="15" hidden="1" customWidth="1"/>
    <col min="25" max="25" width="14" style="15" hidden="1" customWidth="1"/>
    <col min="26" max="26" width="34.77734375" style="15" hidden="1" customWidth="1"/>
    <col min="27" max="27" width="13" style="15" customWidth="1"/>
    <col min="28" max="35" width="0" hidden="1" customWidth="1"/>
  </cols>
  <sheetData>
    <row r="1" spans="1:35" x14ac:dyDescent="0.3">
      <c r="T1" s="28" t="s">
        <v>29</v>
      </c>
      <c r="U1" s="28"/>
      <c r="V1" s="28"/>
      <c r="W1" s="28"/>
      <c r="X1" s="28"/>
      <c r="Y1" s="28"/>
      <c r="Z1" s="28"/>
      <c r="AA1" s="28"/>
    </row>
    <row r="3" spans="1:35" ht="72.95" customHeight="1" x14ac:dyDescent="0.3">
      <c r="A3" s="29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5" spans="1:35" ht="135" customHeight="1" x14ac:dyDescent="0.3">
      <c r="A5" s="3" t="s">
        <v>26</v>
      </c>
      <c r="B5" s="4" t="s">
        <v>27</v>
      </c>
      <c r="C5" s="3" t="s">
        <v>28</v>
      </c>
      <c r="D5" s="11" t="s">
        <v>0</v>
      </c>
      <c r="E5" s="11" t="s">
        <v>19</v>
      </c>
      <c r="F5" s="13" t="s">
        <v>20</v>
      </c>
      <c r="G5" s="14"/>
      <c r="H5" s="14"/>
      <c r="I5" s="14"/>
      <c r="J5" s="14"/>
      <c r="K5" s="14"/>
      <c r="L5" s="14"/>
      <c r="M5" s="14"/>
      <c r="N5" s="14"/>
      <c r="O5" s="13" t="s">
        <v>21</v>
      </c>
      <c r="P5" s="13" t="s">
        <v>22</v>
      </c>
      <c r="Q5" s="13" t="s">
        <v>23</v>
      </c>
      <c r="R5" s="14"/>
      <c r="S5" s="14"/>
      <c r="T5" s="13" t="s">
        <v>24</v>
      </c>
      <c r="U5" s="14"/>
      <c r="V5" s="14"/>
      <c r="W5" s="14"/>
      <c r="X5" s="14"/>
      <c r="Y5" s="14"/>
      <c r="Z5" s="14"/>
      <c r="AA5" s="13" t="s">
        <v>25</v>
      </c>
    </row>
    <row r="6" spans="1:35" x14ac:dyDescent="0.3">
      <c r="A6" s="5">
        <v>1</v>
      </c>
      <c r="B6" s="6">
        <v>2</v>
      </c>
      <c r="C6" s="5">
        <v>3</v>
      </c>
      <c r="D6" s="12">
        <v>4</v>
      </c>
      <c r="E6" s="12">
        <v>5</v>
      </c>
      <c r="F6" s="14">
        <v>6</v>
      </c>
      <c r="G6" s="14"/>
      <c r="H6" s="14"/>
      <c r="I6" s="14"/>
      <c r="J6" s="14"/>
      <c r="K6" s="14"/>
      <c r="L6" s="14"/>
      <c r="M6" s="14"/>
      <c r="N6" s="14"/>
      <c r="O6" s="14">
        <v>7</v>
      </c>
      <c r="P6" s="14">
        <v>8</v>
      </c>
      <c r="Q6" s="14">
        <v>9</v>
      </c>
      <c r="R6" s="14"/>
      <c r="S6" s="14"/>
      <c r="T6" s="14">
        <v>10</v>
      </c>
      <c r="U6" s="14"/>
      <c r="V6" s="14"/>
      <c r="W6" s="14"/>
      <c r="X6" s="14"/>
      <c r="Y6" s="14"/>
      <c r="Z6" s="14"/>
      <c r="AA6" s="14">
        <v>11</v>
      </c>
    </row>
    <row r="7" spans="1:35" ht="134.25" customHeight="1" x14ac:dyDescent="0.3">
      <c r="A7" s="24">
        <v>1</v>
      </c>
      <c r="B7" s="33" t="s">
        <v>42</v>
      </c>
      <c r="C7" s="35" t="s">
        <v>43</v>
      </c>
      <c r="D7" s="8" t="s">
        <v>30</v>
      </c>
      <c r="E7" s="8">
        <v>13809</v>
      </c>
      <c r="F7" s="8" t="s">
        <v>31</v>
      </c>
      <c r="G7" s="8" t="s">
        <v>1</v>
      </c>
      <c r="H7" s="8" t="s">
        <v>2</v>
      </c>
      <c r="I7" s="8" t="s">
        <v>3</v>
      </c>
      <c r="J7" s="8" t="s">
        <v>4</v>
      </c>
      <c r="K7" s="8" t="s">
        <v>9</v>
      </c>
      <c r="L7" s="8" t="s">
        <v>5</v>
      </c>
      <c r="M7" s="8">
        <v>2</v>
      </c>
      <c r="N7" s="8" t="s">
        <v>18</v>
      </c>
      <c r="O7" s="8">
        <v>2701155</v>
      </c>
      <c r="P7" s="8">
        <v>80.16</v>
      </c>
      <c r="Q7" s="8" t="s">
        <v>32</v>
      </c>
      <c r="R7" s="8">
        <v>11</v>
      </c>
      <c r="S7" s="8">
        <v>11</v>
      </c>
      <c r="T7" s="8" t="s">
        <v>33</v>
      </c>
      <c r="U7" s="8" t="s">
        <v>6</v>
      </c>
      <c r="V7" s="8">
        <v>15</v>
      </c>
      <c r="W7" s="8" t="s">
        <v>7</v>
      </c>
      <c r="X7" s="8">
        <v>1985</v>
      </c>
      <c r="Y7" s="8">
        <v>2008</v>
      </c>
      <c r="Z7" s="8" t="s">
        <v>17</v>
      </c>
      <c r="AA7" s="8" t="s">
        <v>8</v>
      </c>
      <c r="AI7" s="1"/>
    </row>
    <row r="8" spans="1:35" ht="135" customHeight="1" x14ac:dyDescent="0.3">
      <c r="A8" s="9">
        <v>2</v>
      </c>
      <c r="B8" s="33"/>
      <c r="C8" s="35"/>
      <c r="D8" s="7" t="s">
        <v>15</v>
      </c>
      <c r="E8" s="7">
        <v>5015</v>
      </c>
      <c r="F8" s="8" t="s">
        <v>36</v>
      </c>
      <c r="G8" s="8" t="s">
        <v>10</v>
      </c>
      <c r="H8" s="8" t="s">
        <v>11</v>
      </c>
      <c r="I8" s="8" t="s">
        <v>12</v>
      </c>
      <c r="J8" s="8" t="s">
        <v>4</v>
      </c>
      <c r="K8" s="8" t="s">
        <v>13</v>
      </c>
      <c r="L8" s="8" t="s">
        <v>5</v>
      </c>
      <c r="M8" s="8">
        <v>1.1000000000000001</v>
      </c>
      <c r="N8" s="8" t="s">
        <v>18</v>
      </c>
      <c r="O8" s="8">
        <v>2701156</v>
      </c>
      <c r="P8" s="8">
        <v>74.5</v>
      </c>
      <c r="Q8" s="8" t="s">
        <v>32</v>
      </c>
      <c r="R8" s="8">
        <v>11</v>
      </c>
      <c r="S8" s="8">
        <v>11</v>
      </c>
      <c r="T8" s="8" t="s">
        <v>37</v>
      </c>
      <c r="U8" s="8" t="s">
        <v>14</v>
      </c>
      <c r="V8" s="8">
        <v>15.1</v>
      </c>
      <c r="W8" s="8" t="s">
        <v>7</v>
      </c>
      <c r="X8" s="8">
        <v>1986</v>
      </c>
      <c r="Y8" s="8">
        <v>2014</v>
      </c>
      <c r="Z8" s="8" t="s">
        <v>16</v>
      </c>
      <c r="AA8" s="8" t="s">
        <v>8</v>
      </c>
    </row>
    <row r="9" spans="1:35" ht="123.75" customHeight="1" x14ac:dyDescent="0.3">
      <c r="A9" s="9">
        <v>3</v>
      </c>
      <c r="B9" s="33"/>
      <c r="C9" s="35"/>
      <c r="D9" s="7" t="s">
        <v>15</v>
      </c>
      <c r="E9" s="7">
        <v>6290</v>
      </c>
      <c r="F9" s="8" t="s">
        <v>38</v>
      </c>
      <c r="G9" s="8" t="s">
        <v>10</v>
      </c>
      <c r="H9" s="8" t="s">
        <v>11</v>
      </c>
      <c r="I9" s="8" t="s">
        <v>12</v>
      </c>
      <c r="J9" s="8" t="s">
        <v>4</v>
      </c>
      <c r="K9" s="8" t="s">
        <v>13</v>
      </c>
      <c r="L9" s="8" t="s">
        <v>5</v>
      </c>
      <c r="M9" s="8">
        <v>1.1000000000000001</v>
      </c>
      <c r="N9" s="8" t="s">
        <v>18</v>
      </c>
      <c r="O9" s="8">
        <v>2701653</v>
      </c>
      <c r="P9" s="8">
        <v>68.42</v>
      </c>
      <c r="Q9" s="8" t="s">
        <v>32</v>
      </c>
      <c r="R9" s="8">
        <v>11</v>
      </c>
      <c r="S9" s="8">
        <v>11</v>
      </c>
      <c r="T9" s="8" t="s">
        <v>39</v>
      </c>
      <c r="U9" s="8" t="s">
        <v>14</v>
      </c>
      <c r="V9" s="8">
        <v>15.1</v>
      </c>
      <c r="W9" s="8" t="s">
        <v>7</v>
      </c>
      <c r="X9" s="8">
        <v>1986</v>
      </c>
      <c r="Y9" s="8">
        <v>2014</v>
      </c>
      <c r="Z9" s="8" t="s">
        <v>16</v>
      </c>
      <c r="AA9" s="8" t="s">
        <v>8</v>
      </c>
    </row>
    <row r="10" spans="1:35" ht="32.1" customHeight="1" x14ac:dyDescent="0.3">
      <c r="A10" s="21">
        <v>3</v>
      </c>
      <c r="B10" s="34"/>
      <c r="C10" s="36"/>
      <c r="D10" s="30" t="s">
        <v>34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P10" s="16">
        <f>SUM(P7:P9)</f>
        <v>223.07999999999998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35" ht="35.65" customHeight="1" x14ac:dyDescent="0.3">
      <c r="A11" s="22">
        <f>A10</f>
        <v>3</v>
      </c>
      <c r="B11" s="19"/>
      <c r="C11" s="18"/>
      <c r="D11" s="25" t="s">
        <v>35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3">
        <f>P10</f>
        <v>223.07999999999998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6" spans="1:35" x14ac:dyDescent="0.3">
      <c r="O16" s="15" t="s">
        <v>40</v>
      </c>
    </row>
  </sheetData>
  <mergeCells count="6">
    <mergeCell ref="D11:O11"/>
    <mergeCell ref="T1:AA1"/>
    <mergeCell ref="A3:AA3"/>
    <mergeCell ref="D10:O10"/>
    <mergeCell ref="B7:B10"/>
    <mergeCell ref="C7:C10"/>
  </mergeCells>
  <pageMargins left="0.70866141732283472" right="0.70866141732283472" top="0.55118110236220474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160-304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Kimvu</dc:creator>
  <cp:lastModifiedBy>Yuryi Efimchenko</cp:lastModifiedBy>
  <cp:lastPrinted>2025-03-11T10:34:28Z</cp:lastPrinted>
  <dcterms:created xsi:type="dcterms:W3CDTF">2017-12-01T10:46:40Z</dcterms:created>
  <dcterms:modified xsi:type="dcterms:W3CDTF">2026-07-22T12:38:26Z</dcterms:modified>
</cp:coreProperties>
</file>